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RABOTNA\23.09.2019\0-MF-Otcheti-2026 g\_m.06\"/>
    </mc:Choice>
  </mc:AlternateContent>
  <xr:revisionPtr revIDLastSave="0" documentId="13_ncr:1_{3581B8E6-1616-4810-8816-D36D6992DF79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720" xr2:uid="{00000000-000D-0000-FFFF-FFFF00000000}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  <c r="F3" i="1" l="1"/>
  <c r="F9" i="1"/>
  <c r="F11" i="1" s="1"/>
  <c r="F19" i="1" s="1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<sst xmlns="http://schemas.openxmlformats.org/spreadsheetml/2006/main" count="594" uniqueCount="579">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</sst>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uninfo" displayName="muninfo" ref="A5:O271" totalsRowCount="1" headerRowDxfId="31" dataDxfId="30">
  <autoFilter ref="A5:O270" xr:uid="{00000000-0009-0000-0100-000001000000}"/>
  <tableColumns count="15">
    <tableColumn id="1" xr3:uid="{00000000-0010-0000-0000-000001000000}" name="Код по ЕБК-number" totalsRowLabel="Total" dataDxfId="29" totalsRowDxfId="28">
      <calculatedColumnFormula>+B6*1</calculatedColumnFormula>
    </tableColumn>
    <tableColumn id="2" xr3:uid="{00000000-0010-0000-0000-000002000000}" name="Община код" dataDxfId="27" totalsRowDxfId="26"/>
    <tableColumn id="3" xr3:uid="{00000000-0010-0000-0000-000003000000}" name="Община" dataDxfId="25" totalsRowDxfId="24"/>
    <tableColumn id="4" xr3:uid="{00000000-0010-0000-0000-000004000000}" name="31.1.2026" totalsRowFunction="sum" dataDxfId="23" totalsRowDxfId="22"/>
    <tableColumn id="5" xr3:uid="{00000000-0010-0000-0000-000005000000}" name="28.2.2026" totalsRowFunction="sum" dataDxfId="21" totalsRowDxfId="20"/>
    <tableColumn id="6" xr3:uid="{00000000-0010-0000-0000-000006000000}" name="31.3.2026" totalsRowFunction="sum" dataDxfId="19" totalsRowDxfId="18"/>
    <tableColumn id="7" xr3:uid="{00000000-0010-0000-0000-000007000000}" name="30.4.2026" totalsRowFunction="sum" dataDxfId="17" totalsRowDxfId="16"/>
    <tableColumn id="8" xr3:uid="{00000000-0010-0000-0000-000008000000}" name="31.5.2026" totalsRowFunction="sum" dataDxfId="15" totalsRowDxfId="14"/>
    <tableColumn id="9" xr3:uid="{00000000-0010-0000-0000-000009000000}" name="30.6.2026" totalsRowFunction="sum" dataDxfId="13" totalsRowDxfId="12"/>
    <tableColumn id="10" xr3:uid="{00000000-0010-0000-0000-00000A000000}" name="31.7.2026" totalsRowFunction="sum" dataDxfId="11" totalsRowDxfId="10"/>
    <tableColumn id="11" xr3:uid="{00000000-0010-0000-0000-00000B000000}" name="31.8.2026" totalsRowFunction="sum" dataDxfId="9" totalsRowDxfId="8"/>
    <tableColumn id="12" xr3:uid="{00000000-0010-0000-0000-00000C000000}" name="30.9.2026" totalsRowFunction="sum" dataDxfId="7" totalsRowDxfId="6"/>
    <tableColumn id="13" xr3:uid="{00000000-0010-0000-0000-00000D000000}" name="31.10.2026" totalsRowFunction="sum" dataDxfId="5" totalsRowDxfId="4"/>
    <tableColumn id="14" xr3:uid="{00000000-0010-0000-0000-00000E000000}" name="30.11.2026" totalsRowFunction="sum" dataDxfId="3" totalsRowDxfId="2"/>
    <tableColumn id="15" xr3:uid="{00000000-0010-0000-0000-00000F000000}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showGridLines="0" tabSelected="1" topLeftCell="D2" zoomScale="115" zoomScaleNormal="115" workbookViewId="0">
      <selection activeCell="G24" sqref="G24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7402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Гурково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547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9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30.6.2026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7402</v>
      </c>
      <c r="B9" s="13" t="str">
        <f>+$F$4</f>
        <v>30.6.2026</v>
      </c>
      <c r="C9" s="5">
        <f>+ROW()</f>
        <v>9</v>
      </c>
      <c r="E9" s="14">
        <v>1</v>
      </c>
      <c r="F9" s="15">
        <f>IFERROR(ROUND(VLOOKUP($F$2,muninfo[],$F$5,0),0),"")</f>
        <v>2227396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7402</v>
      </c>
      <c r="B10" s="13" t="str">
        <f t="shared" ref="B10:B19" si="1">+$F$4</f>
        <v>30.6.2026</v>
      </c>
      <c r="C10" s="5">
        <f t="shared" ref="C10:C19" si="2">+ROW()</f>
        <v>10</v>
      </c>
      <c r="E10" s="14">
        <v>2</v>
      </c>
      <c r="F10" s="36">
        <v>3355698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7402</v>
      </c>
      <c r="B11" s="13" t="str">
        <f t="shared" si="1"/>
        <v>30.6.2026</v>
      </c>
      <c r="C11" s="5">
        <f t="shared" si="2"/>
        <v>11</v>
      </c>
      <c r="E11" s="14">
        <v>3</v>
      </c>
      <c r="F11" s="15">
        <f>IFERROR(IF((F10-F9)&gt;0,F10-F9,0),"")</f>
        <v>1128302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7402</v>
      </c>
      <c r="B12" s="13" t="str">
        <f t="shared" si="1"/>
        <v>30.6.2026</v>
      </c>
      <c r="C12" s="5">
        <f t="shared" si="2"/>
        <v>12</v>
      </c>
      <c r="E12" s="19" t="s">
        <v>567</v>
      </c>
      <c r="F12" s="37">
        <v>0</v>
      </c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7402</v>
      </c>
      <c r="B13" s="13" t="str">
        <f t="shared" si="1"/>
        <v>30.6.2026</v>
      </c>
      <c r="C13" s="5">
        <f t="shared" si="2"/>
        <v>13</v>
      </c>
      <c r="E13" s="23" t="s">
        <v>568</v>
      </c>
      <c r="F13" s="38">
        <v>1128302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7402</v>
      </c>
      <c r="B14" s="13" t="str">
        <f t="shared" si="1"/>
        <v>30.6.2026</v>
      </c>
      <c r="C14" s="5">
        <f t="shared" si="2"/>
        <v>14</v>
      </c>
      <c r="E14" s="23" t="s">
        <v>569</v>
      </c>
      <c r="F14" s="38">
        <v>0</v>
      </c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7402</v>
      </c>
      <c r="B15" s="13" t="str">
        <f t="shared" si="1"/>
        <v>30.6.2026</v>
      </c>
      <c r="C15" s="5">
        <f t="shared" si="2"/>
        <v>15</v>
      </c>
      <c r="E15" s="23" t="s">
        <v>570</v>
      </c>
      <c r="F15" s="38">
        <v>0</v>
      </c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7402</v>
      </c>
      <c r="B16" s="13" t="str">
        <f t="shared" si="1"/>
        <v>30.6.2026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7402</v>
      </c>
      <c r="B17" s="13" t="str">
        <f t="shared" si="1"/>
        <v>30.6.2026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7402</v>
      </c>
      <c r="B19" s="13" t="str">
        <f t="shared" si="1"/>
        <v>30.6.2026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lists!$A$6:$A$270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stefani stefani</cp:lastModifiedBy>
  <dcterms:created xsi:type="dcterms:W3CDTF">2026-03-20T10:54:56Z</dcterms:created>
  <dcterms:modified xsi:type="dcterms:W3CDTF">2026-07-07T11:50:56Z</dcterms:modified>
</cp:coreProperties>
</file>